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30 РНВ\23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'1'!$A$1:$I$41</definedName>
  </definedNames>
  <calcPr calcId="162913" refMode="R1C1"/>
</workbook>
</file>

<file path=xl/calcChain.xml><?xml version="1.0" encoding="utf-8"?>
<calcChain xmlns="http://schemas.openxmlformats.org/spreadsheetml/2006/main">
  <c r="K34" i="1" l="1"/>
  <c r="J34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12" i="1"/>
  <c r="G34" i="1" l="1"/>
</calcChain>
</file>

<file path=xl/sharedStrings.xml><?xml version="1.0" encoding="utf-8"?>
<sst xmlns="http://schemas.openxmlformats.org/spreadsheetml/2006/main" count="136" uniqueCount="52">
  <si>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</si>
  <si>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</si>
  <si>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</si>
  <si>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</si>
  <si>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</si>
  <si>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</si>
  <si>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</si>
  <si>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</si>
  <si>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</si>
  <si>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</si>
  <si>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</si>
  <si>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</si>
  <si>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</si>
  <si>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</si>
  <si>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</si>
  <si>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</si>
  <si>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</si>
  <si>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</si>
  <si>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</si>
  <si>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</si>
  <si>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</si>
  <si>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</si>
  <si>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</si>
  <si>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</si>
  <si>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"Скоба С1-65У2 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</si>
  <si>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НВЛ-2020/230</t>
    </r>
  </si>
  <si>
    <t xml:space="preserve">ЛОТ НЕДЕЛИМЫЙ </t>
  </si>
  <si>
    <t>VNK1100001</t>
  </si>
  <si>
    <t>1330800</t>
  </si>
  <si>
    <t>Скоба С1-65У2</t>
  </si>
  <si>
    <t>ШТ</t>
  </si>
  <si>
    <t>VNK1100002</t>
  </si>
  <si>
    <t>VNK1100003</t>
  </si>
  <si>
    <t>VNK1100004</t>
  </si>
  <si>
    <t>VNK1100014</t>
  </si>
  <si>
    <t>VNK1100015</t>
  </si>
  <si>
    <t>VNK1100016</t>
  </si>
  <si>
    <t>VNK1100017</t>
  </si>
  <si>
    <t>VNK1100018</t>
  </si>
  <si>
    <t>VNK1100019</t>
  </si>
  <si>
    <t>VNK1100020</t>
  </si>
  <si>
    <t>VNK1100021</t>
  </si>
  <si>
    <t>VNK1100022</t>
  </si>
  <si>
    <t>VNK1100023</t>
  </si>
  <si>
    <t>VNK1100024</t>
  </si>
  <si>
    <t>VNK1100025</t>
  </si>
  <si>
    <t>VNK1100026</t>
  </si>
  <si>
    <t>VNK1100027</t>
  </si>
  <si>
    <t>VNK1100028</t>
  </si>
  <si>
    <t>VNK1100029</t>
  </si>
  <si>
    <t>VNK1100030</t>
  </si>
  <si>
    <t>VNK1100031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</si>
</sst>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27" zoomScale="85" zoomScaleNormal="80" zoomScaleSheetLayoutView="85" workbookViewId="0">
      <selection activeCell="A40" sqref="A40:I4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14341</v>
      </c>
      <c r="H12" s="32">
        <v>209</v>
      </c>
      <c r="I12" s="27">
        <v>40553</v>
      </c>
      <c r="J12" s="65">
        <f>G12*H12</f>
        <v>2997269</v>
      </c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1600</v>
      </c>
      <c r="H13" s="32">
        <v>209</v>
      </c>
      <c r="I13" s="27">
        <v>40553</v>
      </c>
      <c r="J13" s="65">
        <f t="shared" ref="J13:J33" si="0">G13*H13</f>
        <v>334400</v>
      </c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500</v>
      </c>
      <c r="H14" s="32">
        <v>209</v>
      </c>
      <c r="I14" s="27">
        <v>40553</v>
      </c>
      <c r="J14" s="65">
        <f t="shared" si="0"/>
        <v>104500</v>
      </c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530</v>
      </c>
      <c r="H15" s="32">
        <v>209</v>
      </c>
      <c r="I15" s="27">
        <v>40553</v>
      </c>
      <c r="J15" s="65">
        <f t="shared" si="0"/>
        <v>110770</v>
      </c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34</v>
      </c>
      <c r="C16" s="25" t="s">
        <v>10</v>
      </c>
      <c r="D16" s="25" t="s">
        <v>28</v>
      </c>
      <c r="E16" s="26" t="s">
        <v>29</v>
      </c>
      <c r="F16" s="25" t="s">
        <v>30</v>
      </c>
      <c r="G16" s="34">
        <v>12200</v>
      </c>
      <c r="H16" s="32">
        <v>211</v>
      </c>
      <c r="I16" s="27">
        <v>40637</v>
      </c>
      <c r="J16" s="65">
        <f t="shared" si="0"/>
        <v>2574200</v>
      </c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35</v>
      </c>
      <c r="C17" s="25" t="s">
        <v>10</v>
      </c>
      <c r="D17" s="25" t="s">
        <v>28</v>
      </c>
      <c r="E17" s="26" t="s">
        <v>29</v>
      </c>
      <c r="F17" s="25" t="s">
        <v>30</v>
      </c>
      <c r="G17" s="34">
        <v>12785</v>
      </c>
      <c r="H17" s="32">
        <v>211</v>
      </c>
      <c r="I17" s="27">
        <v>40637</v>
      </c>
      <c r="J17" s="65">
        <f t="shared" si="0"/>
        <v>2697635</v>
      </c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36</v>
      </c>
      <c r="C18" s="25" t="s">
        <v>10</v>
      </c>
      <c r="D18" s="25" t="s">
        <v>28</v>
      </c>
      <c r="E18" s="26" t="s">
        <v>29</v>
      </c>
      <c r="F18" s="25" t="s">
        <v>30</v>
      </c>
      <c r="G18" s="34">
        <v>10420</v>
      </c>
      <c r="H18" s="32">
        <v>211</v>
      </c>
      <c r="I18" s="27">
        <v>40640</v>
      </c>
      <c r="J18" s="65">
        <f t="shared" si="0"/>
        <v>2198620</v>
      </c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37</v>
      </c>
      <c r="C19" s="25" t="s">
        <v>10</v>
      </c>
      <c r="D19" s="25" t="s">
        <v>28</v>
      </c>
      <c r="E19" s="26" t="s">
        <v>29</v>
      </c>
      <c r="F19" s="25" t="s">
        <v>30</v>
      </c>
      <c r="G19" s="34">
        <v>10740</v>
      </c>
      <c r="H19" s="32">
        <v>211</v>
      </c>
      <c r="I19" s="27">
        <v>40640</v>
      </c>
      <c r="J19" s="65">
        <f t="shared" si="0"/>
        <v>2266140</v>
      </c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38</v>
      </c>
      <c r="C20" s="25" t="s">
        <v>10</v>
      </c>
      <c r="D20" s="25" t="s">
        <v>28</v>
      </c>
      <c r="E20" s="26" t="s">
        <v>29</v>
      </c>
      <c r="F20" s="25" t="s">
        <v>30</v>
      </c>
      <c r="G20" s="34">
        <v>4660</v>
      </c>
      <c r="H20" s="32">
        <v>211</v>
      </c>
      <c r="I20" s="27">
        <v>40640</v>
      </c>
      <c r="J20" s="65">
        <f t="shared" si="0"/>
        <v>983260</v>
      </c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39</v>
      </c>
      <c r="C21" s="25" t="s">
        <v>10</v>
      </c>
      <c r="D21" s="25" t="s">
        <v>28</v>
      </c>
      <c r="E21" s="26" t="s">
        <v>29</v>
      </c>
      <c r="F21" s="25" t="s">
        <v>30</v>
      </c>
      <c r="G21" s="34">
        <v>8800</v>
      </c>
      <c r="H21" s="32">
        <v>211</v>
      </c>
      <c r="I21" s="27">
        <v>40636</v>
      </c>
      <c r="J21" s="65">
        <f t="shared" si="0"/>
        <v>1856800</v>
      </c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40</v>
      </c>
      <c r="C22" s="25" t="s">
        <v>10</v>
      </c>
      <c r="D22" s="25" t="s">
        <v>28</v>
      </c>
      <c r="E22" s="26" t="s">
        <v>29</v>
      </c>
      <c r="F22" s="25" t="s">
        <v>30</v>
      </c>
      <c r="G22" s="34">
        <v>4000</v>
      </c>
      <c r="H22" s="32">
        <v>211</v>
      </c>
      <c r="I22" s="27">
        <v>40636</v>
      </c>
      <c r="J22" s="65">
        <f t="shared" si="0"/>
        <v>844000</v>
      </c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41</v>
      </c>
      <c r="C23" s="25" t="s">
        <v>10</v>
      </c>
      <c r="D23" s="25" t="s">
        <v>28</v>
      </c>
      <c r="E23" s="26" t="s">
        <v>29</v>
      </c>
      <c r="F23" s="25" t="s">
        <v>30</v>
      </c>
      <c r="G23" s="34">
        <v>8000</v>
      </c>
      <c r="H23" s="32">
        <v>211</v>
      </c>
      <c r="I23" s="27">
        <v>40634</v>
      </c>
      <c r="J23" s="65">
        <f t="shared" si="0"/>
        <v>1688000</v>
      </c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42</v>
      </c>
      <c r="C24" s="25" t="s">
        <v>10</v>
      </c>
      <c r="D24" s="25" t="s">
        <v>28</v>
      </c>
      <c r="E24" s="26" t="s">
        <v>29</v>
      </c>
      <c r="F24" s="25" t="s">
        <v>30</v>
      </c>
      <c r="G24" s="34">
        <v>2800</v>
      </c>
      <c r="H24" s="32">
        <v>211</v>
      </c>
      <c r="I24" s="27">
        <v>40636</v>
      </c>
      <c r="J24" s="65">
        <f t="shared" si="0"/>
        <v>590800</v>
      </c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43</v>
      </c>
      <c r="C25" s="25" t="s">
        <v>10</v>
      </c>
      <c r="D25" s="25" t="s">
        <v>28</v>
      </c>
      <c r="E25" s="26" t="s">
        <v>29</v>
      </c>
      <c r="F25" s="25" t="s">
        <v>30</v>
      </c>
      <c r="G25" s="34">
        <v>8800</v>
      </c>
      <c r="H25" s="32">
        <v>211</v>
      </c>
      <c r="I25" s="27">
        <v>40636</v>
      </c>
      <c r="J25" s="65">
        <f t="shared" si="0"/>
        <v>1856800</v>
      </c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44</v>
      </c>
      <c r="C26" s="25" t="s">
        <v>10</v>
      </c>
      <c r="D26" s="25" t="s">
        <v>28</v>
      </c>
      <c r="E26" s="26" t="s">
        <v>29</v>
      </c>
      <c r="F26" s="25" t="s">
        <v>30</v>
      </c>
      <c r="G26" s="34">
        <v>11900</v>
      </c>
      <c r="H26" s="32">
        <v>211</v>
      </c>
      <c r="I26" s="27">
        <v>40640</v>
      </c>
      <c r="J26" s="65">
        <f t="shared" si="0"/>
        <v>2510900</v>
      </c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v>16</v>
      </c>
      <c r="B27" s="25" t="s">
        <v>45</v>
      </c>
      <c r="C27" s="25" t="s">
        <v>10</v>
      </c>
      <c r="D27" s="25" t="s">
        <v>28</v>
      </c>
      <c r="E27" s="26" t="s">
        <v>29</v>
      </c>
      <c r="F27" s="25" t="s">
        <v>30</v>
      </c>
      <c r="G27" s="34">
        <v>8400</v>
      </c>
      <c r="H27" s="32">
        <v>211</v>
      </c>
      <c r="I27" s="27">
        <v>40640</v>
      </c>
      <c r="J27" s="65">
        <f t="shared" si="0"/>
        <v>1772400</v>
      </c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v>17</v>
      </c>
      <c r="B28" s="25" t="s">
        <v>46</v>
      </c>
      <c r="C28" s="25" t="s">
        <v>10</v>
      </c>
      <c r="D28" s="25" t="s">
        <v>28</v>
      </c>
      <c r="E28" s="26" t="s">
        <v>29</v>
      </c>
      <c r="F28" s="25" t="s">
        <v>30</v>
      </c>
      <c r="G28" s="34">
        <v>500</v>
      </c>
      <c r="H28" s="32">
        <v>211</v>
      </c>
      <c r="I28" s="27">
        <v>40640</v>
      </c>
      <c r="J28" s="65">
        <f t="shared" si="0"/>
        <v>105500</v>
      </c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v>18</v>
      </c>
      <c r="B29" s="25" t="s">
        <v>47</v>
      </c>
      <c r="C29" s="25" t="s">
        <v>10</v>
      </c>
      <c r="D29" s="25" t="s">
        <v>28</v>
      </c>
      <c r="E29" s="26" t="s">
        <v>29</v>
      </c>
      <c r="F29" s="25" t="s">
        <v>30</v>
      </c>
      <c r="G29" s="34">
        <v>1500</v>
      </c>
      <c r="H29" s="32">
        <v>211</v>
      </c>
      <c r="I29" s="27">
        <v>40635</v>
      </c>
      <c r="J29" s="65">
        <f t="shared" si="0"/>
        <v>316500</v>
      </c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v>19</v>
      </c>
      <c r="B30" s="25" t="s">
        <v>48</v>
      </c>
      <c r="C30" s="25" t="s">
        <v>10</v>
      </c>
      <c r="D30" s="25" t="s">
        <v>28</v>
      </c>
      <c r="E30" s="26" t="s">
        <v>29</v>
      </c>
      <c r="F30" s="25" t="s">
        <v>30</v>
      </c>
      <c r="G30" s="34">
        <v>8500</v>
      </c>
      <c r="H30" s="32">
        <v>211</v>
      </c>
      <c r="I30" s="27">
        <v>40635</v>
      </c>
      <c r="J30" s="65">
        <f t="shared" si="0"/>
        <v>1793500</v>
      </c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v>20</v>
      </c>
      <c r="B31" s="25" t="s">
        <v>49</v>
      </c>
      <c r="C31" s="25" t="s">
        <v>10</v>
      </c>
      <c r="D31" s="25" t="s">
        <v>28</v>
      </c>
      <c r="E31" s="26" t="s">
        <v>29</v>
      </c>
      <c r="F31" s="25" t="s">
        <v>30</v>
      </c>
      <c r="G31" s="34">
        <v>10300</v>
      </c>
      <c r="H31" s="32">
        <v>211</v>
      </c>
      <c r="I31" s="27">
        <v>40640</v>
      </c>
      <c r="J31" s="65">
        <f t="shared" si="0"/>
        <v>2173300</v>
      </c>
      <c r="K31" s="21"/>
      <c r="L31" s="21"/>
      <c r="M31" s="21"/>
      <c r="N31" s="21"/>
      <c r="O31" s="21"/>
      <c r="P31" s="21"/>
      <c r="Q31" s="21"/>
    </row>
    <row r="32" spans="1:17" s="3" customFormat="1" ht="30" customHeight="1" x14ac:dyDescent="0.2">
      <c r="A32" s="25">
        <v>21</v>
      </c>
      <c r="B32" s="25" t="s">
        <v>50</v>
      </c>
      <c r="C32" s="25" t="s">
        <v>10</v>
      </c>
      <c r="D32" s="25" t="s">
        <v>28</v>
      </c>
      <c r="E32" s="26" t="s">
        <v>29</v>
      </c>
      <c r="F32" s="25" t="s">
        <v>30</v>
      </c>
      <c r="G32" s="34">
        <v>110</v>
      </c>
      <c r="H32" s="32">
        <v>213</v>
      </c>
      <c r="I32" s="27">
        <v>40793</v>
      </c>
      <c r="J32" s="65">
        <f t="shared" si="0"/>
        <v>23430</v>
      </c>
      <c r="K32" s="21"/>
      <c r="L32" s="21"/>
      <c r="M32" s="21"/>
      <c r="N32" s="21"/>
      <c r="O32" s="21"/>
      <c r="P32" s="21"/>
      <c r="Q32" s="21"/>
    </row>
    <row r="33" spans="1:17" s="3" customFormat="1" ht="30" customHeight="1" x14ac:dyDescent="0.2">
      <c r="A33" s="25">
        <v>22</v>
      </c>
      <c r="B33" s="25" t="s">
        <v>51</v>
      </c>
      <c r="C33" s="25" t="s">
        <v>10</v>
      </c>
      <c r="D33" s="25" t="s">
        <v>28</v>
      </c>
      <c r="E33" s="26" t="s">
        <v>29</v>
      </c>
      <c r="F33" s="25" t="s">
        <v>30</v>
      </c>
      <c r="G33" s="34">
        <v>219</v>
      </c>
      <c r="H33" s="32">
        <v>213</v>
      </c>
      <c r="I33" s="27">
        <v>40817</v>
      </c>
      <c r="J33" s="65">
        <f t="shared" si="0"/>
        <v>46647</v>
      </c>
      <c r="K33" s="21"/>
      <c r="L33" s="21"/>
      <c r="M33" s="21"/>
      <c r="N33" s="21"/>
      <c r="O33" s="21"/>
      <c r="P33" s="21"/>
      <c r="Q33" s="21"/>
    </row>
    <row r="34" spans="1:17" s="4" customFormat="1" ht="15.75" x14ac:dyDescent="0.25">
      <c r="A34" s="53" t="s">
        <v>7</v>
      </c>
      <c r="B34" s="54"/>
      <c r="C34" s="54"/>
      <c r="D34" s="54"/>
      <c r="E34" s="55"/>
      <c r="F34" s="28"/>
      <c r="G34" s="29">
        <f>SUM(G12:G33)</f>
        <v>141605</v>
      </c>
      <c r="H34" s="30"/>
      <c r="I34" s="31"/>
      <c r="J34" s="22">
        <f>SUM(J12:J33)</f>
        <v>29845371</v>
      </c>
      <c r="K34" s="21">
        <f>J34*1.2</f>
        <v>35814445.199999996</v>
      </c>
      <c r="L34" s="12"/>
      <c r="M34" s="12"/>
      <c r="N34" s="12"/>
      <c r="O34" s="12"/>
      <c r="P34" s="12"/>
      <c r="Q34" s="12"/>
    </row>
    <row r="35" spans="1:17" s="4" customFormat="1" x14ac:dyDescent="0.25">
      <c r="A35" s="43"/>
      <c r="B35" s="44"/>
      <c r="C35" s="44"/>
      <c r="D35" s="44"/>
      <c r="E35" s="44"/>
      <c r="F35" s="44"/>
      <c r="G35" s="44"/>
      <c r="H35" s="44"/>
      <c r="I35" s="45"/>
      <c r="J35" s="12"/>
      <c r="K35" s="23"/>
      <c r="L35" s="12"/>
      <c r="M35" s="12"/>
      <c r="N35" s="12"/>
      <c r="O35" s="12"/>
      <c r="P35" s="12"/>
      <c r="Q35" s="12"/>
    </row>
    <row r="36" spans="1:17" s="4" customFormat="1" ht="92.25" customHeight="1" x14ac:dyDescent="0.25">
      <c r="A36" s="39" t="s">
        <v>8</v>
      </c>
      <c r="B36" s="40"/>
      <c r="C36" s="40"/>
      <c r="D36" s="40"/>
      <c r="E36" s="41"/>
      <c r="F36" s="56" t="s">
        <v>15</v>
      </c>
      <c r="G36" s="56"/>
      <c r="H36" s="56"/>
      <c r="I36" s="56"/>
      <c r="J36" s="12"/>
      <c r="K36" s="12"/>
      <c r="L36" s="12"/>
      <c r="M36" s="12"/>
      <c r="N36" s="12"/>
      <c r="O36" s="12"/>
      <c r="P36" s="12"/>
      <c r="Q36" s="12"/>
    </row>
    <row r="37" spans="1:17" s="4" customFormat="1" ht="15.75" customHeight="1" x14ac:dyDescent="0.25">
      <c r="A37" s="39" t="s">
        <v>9</v>
      </c>
      <c r="B37" s="40"/>
      <c r="C37" s="40"/>
      <c r="D37" s="40"/>
      <c r="E37" s="41"/>
      <c r="F37" s="42" t="s">
        <v>14</v>
      </c>
      <c r="G37" s="42"/>
      <c r="H37" s="42"/>
      <c r="I37" s="42"/>
      <c r="Q37" s="12"/>
    </row>
    <row r="38" spans="1:17" s="4" customFormat="1" ht="33.75" customHeight="1" x14ac:dyDescent="0.25">
      <c r="A38" s="39" t="s">
        <v>16</v>
      </c>
      <c r="B38" s="40"/>
      <c r="C38" s="40"/>
      <c r="D38" s="40"/>
      <c r="E38" s="41"/>
      <c r="F38" s="42" t="s">
        <v>13</v>
      </c>
      <c r="G38" s="42"/>
      <c r="H38" s="42"/>
      <c r="I38" s="42"/>
      <c r="Q38" s="12"/>
    </row>
    <row r="39" spans="1:17" ht="121.5" customHeight="1" x14ac:dyDescent="0.25">
      <c r="A39" s="46" t="s">
        <v>19</v>
      </c>
      <c r="B39" s="47"/>
      <c r="C39" s="47"/>
      <c r="D39" s="47"/>
      <c r="E39" s="48"/>
      <c r="F39" s="49" t="s">
        <v>20</v>
      </c>
      <c r="G39" s="49"/>
      <c r="H39" s="49"/>
      <c r="I39" s="49"/>
    </row>
    <row r="40" spans="1:17" ht="64.5" customHeight="1" x14ac:dyDescent="0.3">
      <c r="A40" s="50"/>
      <c r="B40" s="50"/>
      <c r="C40" s="50"/>
      <c r="D40" s="50"/>
      <c r="E40" s="50"/>
      <c r="F40" s="51"/>
      <c r="G40" s="51"/>
      <c r="H40" s="51"/>
      <c r="I40" s="51"/>
    </row>
    <row r="41" spans="1:17" ht="44.25" customHeight="1" x14ac:dyDescent="0.25">
      <c r="A41" s="36"/>
      <c r="B41" s="36"/>
      <c r="C41" s="36"/>
      <c r="D41" s="36"/>
      <c r="E41" s="36"/>
      <c r="F41" s="33"/>
      <c r="G41" s="33"/>
      <c r="H41" s="37"/>
      <c r="I41" s="38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4"/>
      <c r="B44" s="24"/>
    </row>
    <row r="45" spans="1:17" ht="15.75" x14ac:dyDescent="0.25">
      <c r="A45" s="24"/>
      <c r="B45" s="24"/>
    </row>
  </sheetData>
  <mergeCells count="22">
    <mergeCell ref="H1:I1"/>
    <mergeCell ref="A34:E34"/>
    <mergeCell ref="A36:E36"/>
    <mergeCell ref="F36:I36"/>
    <mergeCell ref="A8:I8"/>
    <mergeCell ref="A2:I2"/>
    <mergeCell ref="A3:I3"/>
    <mergeCell ref="A4:I4"/>
    <mergeCell ref="A5:I5"/>
    <mergeCell ref="A6:I6"/>
    <mergeCell ref="A7:I7"/>
    <mergeCell ref="A41:E41"/>
    <mergeCell ref="H41:I41"/>
    <mergeCell ref="A38:E38"/>
    <mergeCell ref="F38:I38"/>
    <mergeCell ref="A35:I35"/>
    <mergeCell ref="A37:E37"/>
    <mergeCell ref="F37:I37"/>
    <mergeCell ref="A39:E39"/>
    <mergeCell ref="F39:I39"/>
    <mergeCell ref="A40:E40"/>
    <mergeCell ref="F40:I4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2024-09-23T02:23:40Z</cp:lastPrinted>
  <dcterms:created xsi:type="dcterms:W3CDTF">2016-09-16T10:27:35Z</dcterms:created>
  <dcterms:modified xsi:type="dcterms:W3CDTF">2024-09-23T02:23:43Z</dcterms:modified>
</cp:coreProperties>
</file>